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20" windowWidth="20460" windowHeight="4065" tabRatio="896"/>
  </bookViews>
  <sheets>
    <sheet name="Zajedno 2017-18" sheetId="19" r:id="rId1"/>
  </sheets>
  <calcPr calcId="124519"/>
</workbook>
</file>

<file path=xl/calcChain.xml><?xml version="1.0" encoding="utf-8"?>
<calcChain xmlns="http://schemas.openxmlformats.org/spreadsheetml/2006/main">
  <c r="D23" i="19"/>
  <c r="I20"/>
  <c r="I21"/>
  <c r="I22"/>
  <c r="I48" l="1"/>
  <c r="E52"/>
  <c r="F52"/>
  <c r="G52"/>
  <c r="H52"/>
  <c r="D52"/>
  <c r="I47"/>
  <c r="I38"/>
  <c r="E23"/>
  <c r="F23"/>
  <c r="G23"/>
  <c r="H23"/>
  <c r="I52" l="1"/>
  <c r="I23"/>
  <c r="I51"/>
  <c r="I50"/>
  <c r="I49"/>
  <c r="J22" l="1"/>
  <c r="J20"/>
  <c r="J21"/>
  <c r="I10"/>
  <c r="H41"/>
  <c r="F41"/>
  <c r="I40"/>
  <c r="H32"/>
  <c r="F32"/>
  <c r="D32"/>
  <c r="I30"/>
  <c r="J23" l="1"/>
  <c r="I29"/>
  <c r="D41"/>
  <c r="I31"/>
  <c r="G32"/>
  <c r="E32"/>
  <c r="G41"/>
  <c r="E41"/>
  <c r="I39"/>
  <c r="J30" l="1"/>
  <c r="I41"/>
  <c r="J38" s="1"/>
  <c r="J29"/>
  <c r="I32"/>
  <c r="J31"/>
  <c r="J40" l="1"/>
  <c r="J32"/>
  <c r="J39"/>
  <c r="J41" l="1"/>
</calcChain>
</file>

<file path=xl/sharedStrings.xml><?xml version="1.0" encoding="utf-8"?>
<sst xmlns="http://schemas.openxmlformats.org/spreadsheetml/2006/main" count="74" uniqueCount="42">
  <si>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</si>
  <si>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</si>
  <si>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</si>
  <si>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Просечна оцена</t>
  </si>
  <si>
    <t>Укупно</t>
  </si>
  <si>
    <t>ОДГОВОРИ</t>
  </si>
  <si>
    <t>Датум попуњавања анкетног упитника</t>
  </si>
  <si>
    <t>Укупан број анкетираних студената</t>
  </si>
  <si>
    <t>Укупан број датих одговора:</t>
  </si>
  <si>
    <t>Процентуална расподела датих одговора</t>
  </si>
  <si>
    <t>Школска година</t>
  </si>
  <si>
    <t>Садржај</t>
  </si>
  <si>
    <t>Савременост</t>
  </si>
  <si>
    <t>Разумљивост</t>
  </si>
  <si>
    <t>Обим</t>
  </si>
  <si>
    <t>СТАВКЕ</t>
  </si>
  <si>
    <t>Доступност</t>
  </si>
  <si>
    <t>Заједничка просечна оцена</t>
  </si>
  <si>
    <t>1. Њиховим значајем за позив васпитача</t>
  </si>
  <si>
    <t>2. Личним афинитетима према датој области</t>
  </si>
  <si>
    <t>3. Личношћу наставника који држи курс</t>
  </si>
  <si>
    <t>Адекватност бодовања предиспитних и испитних обавеза</t>
  </si>
  <si>
    <t>Оцене квалитета уџбеника и литературе (oд 1 дo 5)</t>
  </si>
  <si>
    <t>Приликом бирања изборних предмета студенти су се руководили</t>
  </si>
  <si>
    <t>Однос теоретске и практичне наставе</t>
  </si>
  <si>
    <t>Изалансиран је.</t>
  </si>
  <si>
    <t>Треба више теорије.</t>
  </si>
  <si>
    <t>Треба више практичних вежбања.</t>
  </si>
  <si>
    <r>
      <t xml:space="preserve">РЕЗУЛТАТИ ОБРАДЕ РЕГИСТРОВАНИХ ПОДАТАКА О ВРЕДНОВАЊУ СТУДИЈСКИХ ПРОГРАМА
</t>
    </r>
    <r>
      <rPr>
        <b/>
        <sz val="12"/>
        <rFont val="Arial"/>
        <family val="2"/>
        <charset val="238"/>
      </rPr>
      <t>НА СПЕЦИЈАЛИСТИЧКИМ СТРУКОВНИМ СТУДИЈАМА</t>
    </r>
    <r>
      <rPr>
        <b/>
        <sz val="12"/>
        <rFont val="Arial"/>
        <family val="2"/>
      </rPr>
      <t xml:space="preserve">
</t>
    </r>
  </si>
  <si>
    <t>Студијски програми специјалистичких студија</t>
  </si>
  <si>
    <t>СФВ</t>
  </si>
  <si>
    <t>СМРППП</t>
  </si>
  <si>
    <t>СЛВ</t>
  </si>
  <si>
    <t>СМСИ</t>
  </si>
  <si>
    <t>СРДРУ</t>
  </si>
  <si>
    <t>Називи студијских програма ССС:</t>
  </si>
  <si>
    <t>Специјалиста за физичко васпитање (СФВ)</t>
  </si>
  <si>
    <t>Специјалиста за методику реализације припремног предшколског програма (СМРППП)</t>
  </si>
  <si>
    <t>Специјалиста за ликовно васпитање (СЛВ)</t>
  </si>
  <si>
    <t>Специјалиста за музичко-сценски израз (СМСИ)</t>
  </si>
  <si>
    <t>Специјалиста за рад са децом раног узраста (СРДРУ)</t>
  </si>
  <si>
    <t>2017/18.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</si>
</sst>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</font>
    <font>
      <b/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2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5" fillId="0" borderId="0" xfId="0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1" xfId="1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8" fillId="0" borderId="1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/>
    </xf>
    <xf numFmtId="0" fontId="4" fillId="0" borderId="0" xfId="0" applyFont="1" applyAlignment="1"/>
    <xf numFmtId="0" fontId="9" fillId="0" borderId="0" xfId="0" applyFont="1" applyAlignment="1"/>
    <xf numFmtId="0" fontId="4" fillId="0" borderId="0" xfId="0" applyFont="1" applyAlignment="1">
      <alignment horizontal="left"/>
    </xf>
    <xf numFmtId="0" fontId="9" fillId="0" borderId="0" xfId="0" applyFont="1"/>
    <xf numFmtId="1" fontId="0" fillId="0" borderId="1" xfId="0" applyNumberForma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/>
    </xf>
    <xf numFmtId="10" fontId="5" fillId="0" borderId="1" xfId="1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Приликом бирања изборних предмета студенти су се руководили</a:t>
            </a:r>
            <a:endParaRPr lang="en-U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'Zajedno 2017-18'!$A$20:$C$20</c:f>
              <c:strCache>
                <c:ptCount val="1"/>
                <c:pt idx="0">
                  <c:v>1. Њиховим значајем за позив васпитача</c:v>
                </c:pt>
              </c:strCache>
            </c:strRef>
          </c:tx>
          <c:cat>
            <c:strRef>
              <c:f>'Zajedno 2017-18'!$D$19:$H$19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2017-18'!$D$20:$H$20</c:f>
              <c:numCache>
                <c:formatCode>0</c:formatCode>
                <c:ptCount val="5"/>
                <c:pt idx="0" formatCode="General">
                  <c:v>3</c:v>
                </c:pt>
                <c:pt idx="1">
                  <c:v>4</c:v>
                </c:pt>
                <c:pt idx="2" formatCode="General">
                  <c:v>2</c:v>
                </c:pt>
                <c:pt idx="3" formatCode="General">
                  <c:v>4</c:v>
                </c:pt>
                <c:pt idx="4" formatCode="General">
                  <c:v>4</c:v>
                </c:pt>
              </c:numCache>
            </c:numRef>
          </c:val>
        </c:ser>
        <c:ser>
          <c:idx val="1"/>
          <c:order val="1"/>
          <c:tx>
            <c:strRef>
              <c:f>'Zajedno 2017-18'!$A$21:$C$21</c:f>
              <c:strCache>
                <c:ptCount val="1"/>
                <c:pt idx="0">
                  <c:v>2. Личним афинитетима према датој области</c:v>
                </c:pt>
              </c:strCache>
            </c:strRef>
          </c:tx>
          <c:cat>
            <c:strRef>
              <c:f>'Zajedno 2017-18'!$D$19:$H$19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2017-18'!$D$21:$H$21</c:f>
              <c:numCache>
                <c:formatCode>0</c:formatCode>
                <c:ptCount val="5"/>
                <c:pt idx="0" formatCode="General">
                  <c:v>3</c:v>
                </c:pt>
                <c:pt idx="1">
                  <c:v>1</c:v>
                </c:pt>
                <c:pt idx="2" formatCode="General">
                  <c:v>2</c:v>
                </c:pt>
                <c:pt idx="3" formatCode="General">
                  <c:v>2</c:v>
                </c:pt>
                <c:pt idx="4" formatCode="General">
                  <c:v>3</c:v>
                </c:pt>
              </c:numCache>
            </c:numRef>
          </c:val>
        </c:ser>
        <c:ser>
          <c:idx val="2"/>
          <c:order val="2"/>
          <c:tx>
            <c:strRef>
              <c:f>'Zajedno 2017-18'!$A$22:$C$22</c:f>
              <c:strCache>
                <c:ptCount val="1"/>
                <c:pt idx="0">
                  <c:v>3. Личношћу наставника који држи курс</c:v>
                </c:pt>
              </c:strCache>
            </c:strRef>
          </c:tx>
          <c:cat>
            <c:strRef>
              <c:f>'Zajedno 2017-18'!$D$19:$H$19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2017-18'!$D$22:$H$22</c:f>
              <c:numCache>
                <c:formatCode>0</c:formatCode>
                <c:ptCount val="5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1</c:v>
                </c:pt>
                <c:pt idx="4" formatCode="General">
                  <c:v>0</c:v>
                </c:pt>
              </c:numCache>
            </c:numRef>
          </c:val>
        </c:ser>
        <c:axId val="63030784"/>
        <c:axId val="63032320"/>
      </c:barChart>
      <c:catAx>
        <c:axId val="63030784"/>
        <c:scaling>
          <c:orientation val="minMax"/>
        </c:scaling>
        <c:axPos val="b"/>
        <c:tickLblPos val="nextTo"/>
        <c:crossAx val="63032320"/>
        <c:crosses val="autoZero"/>
        <c:auto val="1"/>
        <c:lblAlgn val="ctr"/>
        <c:lblOffset val="100"/>
      </c:catAx>
      <c:valAx>
        <c:axId val="63032320"/>
        <c:scaling>
          <c:orientation val="minMax"/>
        </c:scaling>
        <c:axPos val="l"/>
        <c:majorGridlines/>
        <c:numFmt formatCode="General" sourceLinked="1"/>
        <c:tickLblPos val="nextTo"/>
        <c:crossAx val="6303078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Однос теоретске и практичне наставе</a:t>
            </a:r>
            <a:endParaRPr lang="en-U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'Zajedno 2017-18'!$A$29:$C$29</c:f>
              <c:strCache>
                <c:ptCount val="1"/>
                <c:pt idx="0">
                  <c:v>Изалансиран је.</c:v>
                </c:pt>
              </c:strCache>
            </c:strRef>
          </c:tx>
          <c:cat>
            <c:strRef>
              <c:f>'Zajedno 2017-18'!$D$28:$H$28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2017-18'!$D$29:$H$29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tx>
            <c:strRef>
              <c:f>'Zajedno 2017-18'!$A$30:$C$30</c:f>
              <c:strCache>
                <c:ptCount val="1"/>
                <c:pt idx="0">
                  <c:v>Треба више теорије.</c:v>
                </c:pt>
              </c:strCache>
            </c:strRef>
          </c:tx>
          <c:cat>
            <c:strRef>
              <c:f>'Zajedno 2017-18'!$D$28:$H$28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2017-18'!$D$30:$H$30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'Zajedno 2017-18'!$A$31:$C$31</c:f>
              <c:strCache>
                <c:ptCount val="1"/>
                <c:pt idx="0">
                  <c:v>Треба више практичних вежбања.</c:v>
                </c:pt>
              </c:strCache>
            </c:strRef>
          </c:tx>
          <c:cat>
            <c:strRef>
              <c:f>'Zajedno 2017-18'!$D$28:$H$28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2017-18'!$D$31:$H$31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6</c:v>
                </c:pt>
                <c:pt idx="4">
                  <c:v>4</c:v>
                </c:pt>
              </c:numCache>
            </c:numRef>
          </c:val>
        </c:ser>
        <c:axId val="63611648"/>
        <c:axId val="63613184"/>
      </c:barChart>
      <c:catAx>
        <c:axId val="63611648"/>
        <c:scaling>
          <c:orientation val="minMax"/>
        </c:scaling>
        <c:axPos val="b"/>
        <c:tickLblPos val="nextTo"/>
        <c:crossAx val="63613184"/>
        <c:crosses val="autoZero"/>
        <c:auto val="1"/>
        <c:lblAlgn val="ctr"/>
        <c:lblOffset val="100"/>
      </c:catAx>
      <c:valAx>
        <c:axId val="63613184"/>
        <c:scaling>
          <c:orientation val="minMax"/>
        </c:scaling>
        <c:axPos val="l"/>
        <c:majorGridlines/>
        <c:numFmt formatCode="General" sourceLinked="1"/>
        <c:tickLblPos val="nextTo"/>
        <c:crossAx val="6361164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'Zajedno 2017-18'!$A$38:$C$38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cat>
            <c:strRef>
              <c:f>'Zajedno 2017-18'!$D$37:$H$37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2017-18'!$D$38:$H$38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6</c:v>
                </c:pt>
              </c:numCache>
            </c:numRef>
          </c:val>
        </c:ser>
        <c:ser>
          <c:idx val="1"/>
          <c:order val="1"/>
          <c:tx>
            <c:strRef>
              <c:f>'Zajedno 2017-18'!$A$39:$C$39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cat>
            <c:strRef>
              <c:f>'Zajedno 2017-18'!$D$37:$H$37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2017-18'!$D$39:$H$39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</c:ser>
        <c:ser>
          <c:idx val="2"/>
          <c:order val="2"/>
          <c:tx>
            <c:strRef>
              <c:f>'Zajedno 2017-18'!$A$40:$C$40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cat>
            <c:strRef>
              <c:f>'Zajedno 2017-18'!$D$37:$H$37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2017-18'!$D$40:$H$40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</c:ser>
        <c:axId val="63630720"/>
        <c:axId val="63710336"/>
      </c:barChart>
      <c:catAx>
        <c:axId val="63630720"/>
        <c:scaling>
          <c:orientation val="minMax"/>
        </c:scaling>
        <c:axPos val="b"/>
        <c:tickLblPos val="nextTo"/>
        <c:crossAx val="63710336"/>
        <c:crosses val="autoZero"/>
        <c:auto val="1"/>
        <c:lblAlgn val="ctr"/>
        <c:lblOffset val="100"/>
      </c:catAx>
      <c:valAx>
        <c:axId val="63710336"/>
        <c:scaling>
          <c:orientation val="minMax"/>
        </c:scaling>
        <c:axPos val="l"/>
        <c:majorGridlines/>
        <c:numFmt formatCode="General" sourceLinked="1"/>
        <c:tickLblPos val="nextTo"/>
        <c:crossAx val="6363072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Оцене квалитета уџбеника и литературе (</a:t>
            </a:r>
            <a:r>
              <a:rPr lang="en-US" sz="1600"/>
              <a:t>o</a:t>
            </a:r>
            <a:r>
              <a:rPr lang="sr-Cyrl-RS" sz="1600"/>
              <a:t>д 1 д</a:t>
            </a:r>
            <a:r>
              <a:rPr lang="en-US" sz="1600"/>
              <a:t>o 5)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'Zajedno 2017-18'!$B$47:$C$47</c:f>
              <c:strCache>
                <c:ptCount val="1"/>
                <c:pt idx="0">
                  <c:v>Садржај</c:v>
                </c:pt>
              </c:strCache>
            </c:strRef>
          </c:tx>
          <c:cat>
            <c:strRef>
              <c:f>'Zajedno 2017-18'!$D$46:$H$46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2017-18'!$D$47:$H$47</c:f>
              <c:numCache>
                <c:formatCode>0.00</c:formatCode>
                <c:ptCount val="5"/>
                <c:pt idx="0">
                  <c:v>4.79</c:v>
                </c:pt>
                <c:pt idx="1">
                  <c:v>4.95</c:v>
                </c:pt>
                <c:pt idx="2">
                  <c:v>4.4400000000000004</c:v>
                </c:pt>
                <c:pt idx="3">
                  <c:v>4.5</c:v>
                </c:pt>
                <c:pt idx="4">
                  <c:v>4.68</c:v>
                </c:pt>
              </c:numCache>
            </c:numRef>
          </c:val>
        </c:ser>
        <c:ser>
          <c:idx val="1"/>
          <c:order val="1"/>
          <c:tx>
            <c:strRef>
              <c:f>'Zajedno 2017-18'!$B$48:$C$48</c:f>
              <c:strCache>
                <c:ptCount val="1"/>
                <c:pt idx="0">
                  <c:v>Савременост</c:v>
                </c:pt>
              </c:strCache>
            </c:strRef>
          </c:tx>
          <c:cat>
            <c:strRef>
              <c:f>'Zajedno 2017-18'!$D$46:$H$46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2017-18'!$D$48:$H$48</c:f>
              <c:numCache>
                <c:formatCode>0.00</c:formatCode>
                <c:ptCount val="5"/>
                <c:pt idx="0">
                  <c:v>4.79</c:v>
                </c:pt>
                <c:pt idx="1">
                  <c:v>4.9000000000000004</c:v>
                </c:pt>
                <c:pt idx="2">
                  <c:v>4.25</c:v>
                </c:pt>
                <c:pt idx="3">
                  <c:v>4.43</c:v>
                </c:pt>
                <c:pt idx="4">
                  <c:v>4.79</c:v>
                </c:pt>
              </c:numCache>
            </c:numRef>
          </c:val>
        </c:ser>
        <c:ser>
          <c:idx val="2"/>
          <c:order val="2"/>
          <c:tx>
            <c:strRef>
              <c:f>'Zajedno 2017-18'!$B$49:$C$49</c:f>
              <c:strCache>
                <c:ptCount val="1"/>
                <c:pt idx="0">
                  <c:v>Разумљивост</c:v>
                </c:pt>
              </c:strCache>
            </c:strRef>
          </c:tx>
          <c:cat>
            <c:strRef>
              <c:f>'Zajedno 2017-18'!$D$46:$H$46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2017-18'!$D$49:$H$49</c:f>
              <c:numCache>
                <c:formatCode>0.00</c:formatCode>
                <c:ptCount val="5"/>
                <c:pt idx="0">
                  <c:v>4.54</c:v>
                </c:pt>
                <c:pt idx="1">
                  <c:v>4.8</c:v>
                </c:pt>
                <c:pt idx="2">
                  <c:v>4.13</c:v>
                </c:pt>
                <c:pt idx="3">
                  <c:v>4.43</c:v>
                </c:pt>
                <c:pt idx="4">
                  <c:v>4.68</c:v>
                </c:pt>
              </c:numCache>
            </c:numRef>
          </c:val>
        </c:ser>
        <c:ser>
          <c:idx val="3"/>
          <c:order val="3"/>
          <c:tx>
            <c:strRef>
              <c:f>'Zajedno 2017-18'!$B$50:$C$50</c:f>
              <c:strCache>
                <c:ptCount val="1"/>
                <c:pt idx="0">
                  <c:v>Обим</c:v>
                </c:pt>
              </c:strCache>
            </c:strRef>
          </c:tx>
          <c:cat>
            <c:strRef>
              <c:f>'Zajedno 2017-18'!$D$46:$H$46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2017-18'!$D$50:$H$50</c:f>
              <c:numCache>
                <c:formatCode>0.00</c:formatCode>
                <c:ptCount val="5"/>
                <c:pt idx="0">
                  <c:v>4.63</c:v>
                </c:pt>
                <c:pt idx="1">
                  <c:v>4.9000000000000004</c:v>
                </c:pt>
                <c:pt idx="2">
                  <c:v>3.88</c:v>
                </c:pt>
                <c:pt idx="3">
                  <c:v>4.46</c:v>
                </c:pt>
                <c:pt idx="4">
                  <c:v>4.71</c:v>
                </c:pt>
              </c:numCache>
            </c:numRef>
          </c:val>
        </c:ser>
        <c:ser>
          <c:idx val="4"/>
          <c:order val="4"/>
          <c:tx>
            <c:strRef>
              <c:f>'Zajedno 2017-18'!$B$51:$C$51</c:f>
              <c:strCache>
                <c:ptCount val="1"/>
                <c:pt idx="0">
                  <c:v>Доступност</c:v>
                </c:pt>
              </c:strCache>
            </c:strRef>
          </c:tx>
          <c:cat>
            <c:strRef>
              <c:f>'Zajedno 2017-18'!$D$46:$H$46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2017-18'!$D$51:$H$51</c:f>
              <c:numCache>
                <c:formatCode>0.00</c:formatCode>
                <c:ptCount val="5"/>
                <c:pt idx="0">
                  <c:v>4.71</c:v>
                </c:pt>
                <c:pt idx="1">
                  <c:v>4.8499999999999996</c:v>
                </c:pt>
                <c:pt idx="2">
                  <c:v>4</c:v>
                </c:pt>
                <c:pt idx="3">
                  <c:v>4.57</c:v>
                </c:pt>
                <c:pt idx="4">
                  <c:v>4.75</c:v>
                </c:pt>
              </c:numCache>
            </c:numRef>
          </c:val>
        </c:ser>
        <c:axId val="63750144"/>
        <c:axId val="63751680"/>
      </c:barChart>
      <c:catAx>
        <c:axId val="63750144"/>
        <c:scaling>
          <c:orientation val="minMax"/>
        </c:scaling>
        <c:axPos val="b"/>
        <c:tickLblPos val="nextTo"/>
        <c:crossAx val="63751680"/>
        <c:crosses val="autoZero"/>
        <c:auto val="1"/>
        <c:lblAlgn val="ctr"/>
        <c:lblOffset val="100"/>
      </c:catAx>
      <c:valAx>
        <c:axId val="63751680"/>
        <c:scaling>
          <c:orientation val="minMax"/>
        </c:scaling>
        <c:axPos val="l"/>
        <c:majorGridlines/>
        <c:numFmt formatCode="0.00" sourceLinked="1"/>
        <c:tickLblPos val="nextTo"/>
        <c:crossAx val="6375014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361950</xdr:colOff>
      <xdr:row>6</xdr:row>
      <xdr:rowOff>28575</xdr:rowOff>
    </xdr:from>
    <xdr:to>
      <xdr:col>27</xdr:col>
      <xdr:colOff>238125</xdr:colOff>
      <xdr:row>22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352425</xdr:colOff>
      <xdr:row>23</xdr:row>
      <xdr:rowOff>123825</xdr:rowOff>
    </xdr:from>
    <xdr:to>
      <xdr:col>27</xdr:col>
      <xdr:colOff>228600</xdr:colOff>
      <xdr:row>40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352425</xdr:colOff>
      <xdr:row>41</xdr:row>
      <xdr:rowOff>76200</xdr:rowOff>
    </xdr:from>
    <xdr:to>
      <xdr:col>27</xdr:col>
      <xdr:colOff>228600</xdr:colOff>
      <xdr:row>57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371475</xdr:colOff>
      <xdr:row>57</xdr:row>
      <xdr:rowOff>133350</xdr:rowOff>
    </xdr:from>
    <xdr:to>
      <xdr:col>28</xdr:col>
      <xdr:colOff>0</xdr:colOff>
      <xdr:row>74</xdr:row>
      <xdr:rowOff>123825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workbookViewId="0">
      <selection activeCell="J49" sqref="J49"/>
    </sheetView>
  </sheetViews>
  <sheetFormatPr defaultRowHeight="12.75"/>
  <cols>
    <col min="1" max="1" width="5.5703125" customWidth="1"/>
    <col min="2" max="2" width="10.7109375" customWidth="1"/>
    <col min="3" max="3" width="24.140625" customWidth="1"/>
    <col min="4" max="4" width="8.140625" bestFit="1" customWidth="1"/>
    <col min="5" max="5" width="9" bestFit="1" customWidth="1"/>
    <col min="6" max="6" width="7.28515625" bestFit="1" customWidth="1"/>
    <col min="7" max="7" width="7.42578125" bestFit="1" customWidth="1"/>
    <col min="8" max="8" width="7.28515625" bestFit="1" customWidth="1"/>
    <col min="9" max="9" width="10.7109375" customWidth="1"/>
    <col min="10" max="10" width="25.7109375" customWidth="1"/>
    <col min="11" max="11" width="11" customWidth="1"/>
    <col min="12" max="44" width="3.7109375" customWidth="1"/>
  </cols>
  <sheetData>
    <row r="1" spans="1:14" ht="31.5" customHeight="1">
      <c r="A1" s="72" t="s">
        <v>28</v>
      </c>
      <c r="B1" s="72"/>
      <c r="C1" s="72"/>
      <c r="D1" s="72"/>
      <c r="E1" s="72"/>
      <c r="F1" s="72"/>
      <c r="G1" s="72"/>
      <c r="H1" s="72"/>
      <c r="I1" s="72"/>
      <c r="J1" s="72"/>
      <c r="K1" s="34"/>
    </row>
    <row r="2" spans="1:14" ht="15.7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15.7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4" ht="15.7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4" ht="15.75">
      <c r="A5" s="70" t="s">
        <v>10</v>
      </c>
      <c r="B5" s="70"/>
      <c r="C5" s="70"/>
      <c r="D5" s="26" t="s">
        <v>41</v>
      </c>
      <c r="E5" s="25"/>
      <c r="F5" s="25"/>
      <c r="G5" s="25"/>
      <c r="H5" s="25"/>
      <c r="I5" s="25"/>
      <c r="J5" s="25"/>
      <c r="K5" s="25"/>
    </row>
    <row r="6" spans="1:14" ht="15.75">
      <c r="A6" s="25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4">
      <c r="A7" s="70" t="s">
        <v>6</v>
      </c>
      <c r="B7" s="70"/>
      <c r="C7" s="70"/>
      <c r="D7" s="73"/>
      <c r="E7" s="73"/>
      <c r="F7" s="73"/>
      <c r="G7" s="73"/>
      <c r="H7" s="73"/>
      <c r="I7" s="73"/>
      <c r="J7" s="31"/>
      <c r="K7" s="31"/>
      <c r="L7" s="4"/>
      <c r="M7" s="4"/>
      <c r="N7" s="4"/>
    </row>
    <row r="8" spans="1:14" ht="15.75">
      <c r="A8" s="25"/>
      <c r="B8" s="14"/>
      <c r="C8" s="14"/>
      <c r="D8" s="14"/>
      <c r="E8" s="14"/>
      <c r="F8" s="16"/>
      <c r="G8" s="16"/>
      <c r="H8" s="16"/>
      <c r="I8" s="16"/>
      <c r="J8" s="16"/>
      <c r="K8" s="16"/>
    </row>
    <row r="9" spans="1:14">
      <c r="A9" s="70" t="s">
        <v>7</v>
      </c>
      <c r="B9" s="70"/>
      <c r="C9" s="70"/>
      <c r="D9" s="43" t="s">
        <v>30</v>
      </c>
      <c r="E9" s="43" t="s">
        <v>31</v>
      </c>
      <c r="F9" s="43" t="s">
        <v>32</v>
      </c>
      <c r="G9" s="43" t="s">
        <v>33</v>
      </c>
      <c r="H9" s="41" t="s">
        <v>34</v>
      </c>
      <c r="I9" s="30" t="s">
        <v>4</v>
      </c>
      <c r="J9" s="9"/>
      <c r="K9" s="9"/>
    </row>
    <row r="10" spans="1:14">
      <c r="A10" s="70"/>
      <c r="B10" s="70"/>
      <c r="C10" s="70"/>
      <c r="D10" s="21"/>
      <c r="E10" s="21"/>
      <c r="F10" s="21"/>
      <c r="G10" s="21"/>
      <c r="H10" s="21"/>
      <c r="I10" s="26">
        <f>SUM(D10:H10)</f>
        <v>0</v>
      </c>
      <c r="J10" s="1"/>
      <c r="K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4">
      <c r="A14" s="8"/>
      <c r="B14" s="8"/>
      <c r="C14" s="8"/>
      <c r="D14" s="8"/>
      <c r="E14" s="8"/>
      <c r="F14" s="8"/>
      <c r="G14" s="8"/>
      <c r="H14" s="8"/>
      <c r="I14" s="3"/>
      <c r="J14" s="3"/>
      <c r="K14" s="3"/>
    </row>
    <row r="15" spans="1:14">
      <c r="A15" s="11"/>
      <c r="B15" s="11"/>
      <c r="C15" s="11"/>
      <c r="D15" s="9"/>
      <c r="E15" s="18"/>
      <c r="F15" s="18"/>
      <c r="G15" s="19"/>
      <c r="K15" s="3"/>
    </row>
    <row r="16" spans="1:14">
      <c r="K16" s="6"/>
    </row>
    <row r="17" spans="1:11">
      <c r="A17" s="69" t="s">
        <v>23</v>
      </c>
      <c r="B17" s="69"/>
      <c r="C17" s="69"/>
      <c r="D17" s="69"/>
      <c r="E17" s="69"/>
      <c r="F17" s="69"/>
      <c r="G17" s="69"/>
      <c r="H17" s="69"/>
      <c r="K17" s="5"/>
    </row>
    <row r="18" spans="1:11">
      <c r="A18" s="68" t="s">
        <v>5</v>
      </c>
      <c r="B18" s="68"/>
      <c r="C18" s="68"/>
      <c r="D18" s="63" t="s">
        <v>29</v>
      </c>
      <c r="E18" s="63"/>
      <c r="F18" s="63"/>
      <c r="G18" s="63"/>
      <c r="H18" s="63"/>
      <c r="I18" s="70" t="s">
        <v>4</v>
      </c>
      <c r="J18" s="54" t="s">
        <v>9</v>
      </c>
      <c r="K18" s="7"/>
    </row>
    <row r="19" spans="1:11">
      <c r="A19" s="68"/>
      <c r="B19" s="68"/>
      <c r="C19" s="68"/>
      <c r="D19" s="43" t="s">
        <v>30</v>
      </c>
      <c r="E19" s="43" t="s">
        <v>31</v>
      </c>
      <c r="F19" s="43" t="s">
        <v>32</v>
      </c>
      <c r="G19" s="43" t="s">
        <v>33</v>
      </c>
      <c r="H19" s="41" t="s">
        <v>34</v>
      </c>
      <c r="I19" s="70"/>
      <c r="J19" s="55"/>
      <c r="K19" s="7"/>
    </row>
    <row r="20" spans="1:11">
      <c r="A20" s="56" t="s">
        <v>18</v>
      </c>
      <c r="B20" s="56"/>
      <c r="C20" s="56"/>
      <c r="D20" s="23">
        <v>3</v>
      </c>
      <c r="E20" s="49">
        <v>4</v>
      </c>
      <c r="F20" s="42">
        <v>2</v>
      </c>
      <c r="G20" s="42">
        <v>4</v>
      </c>
      <c r="H20" s="42">
        <v>4</v>
      </c>
      <c r="I20" s="42">
        <f>SUM(D20:H20)</f>
        <v>17</v>
      </c>
      <c r="J20" s="74">
        <f>I20/$I$23</f>
        <v>0.58620689655172409</v>
      </c>
      <c r="K20" s="7"/>
    </row>
    <row r="21" spans="1:11">
      <c r="A21" s="56" t="s">
        <v>19</v>
      </c>
      <c r="B21" s="56"/>
      <c r="C21" s="56"/>
      <c r="D21" s="23">
        <v>3</v>
      </c>
      <c r="E21" s="49">
        <v>1</v>
      </c>
      <c r="F21" s="42">
        <v>2</v>
      </c>
      <c r="G21" s="42">
        <v>2</v>
      </c>
      <c r="H21" s="42">
        <v>3</v>
      </c>
      <c r="I21" s="42">
        <f t="shared" ref="I21:I22" si="0">SUM(D21:H21)</f>
        <v>11</v>
      </c>
      <c r="J21" s="74">
        <f>I21/$I$23</f>
        <v>0.37931034482758619</v>
      </c>
    </row>
    <row r="22" spans="1:11">
      <c r="A22" s="56" t="s">
        <v>20</v>
      </c>
      <c r="B22" s="56"/>
      <c r="C22" s="56"/>
      <c r="D22" s="23">
        <v>0</v>
      </c>
      <c r="E22" s="49">
        <v>0</v>
      </c>
      <c r="F22" s="42">
        <v>0</v>
      </c>
      <c r="G22" s="42">
        <v>1</v>
      </c>
      <c r="H22" s="42">
        <v>0</v>
      </c>
      <c r="I22" s="42">
        <f t="shared" si="0"/>
        <v>1</v>
      </c>
      <c r="J22" s="74">
        <f>I22/$I$23</f>
        <v>3.4482758620689655E-2</v>
      </c>
    </row>
    <row r="23" spans="1:11">
      <c r="A23" s="52" t="s">
        <v>8</v>
      </c>
      <c r="B23" s="52"/>
      <c r="C23" s="52"/>
      <c r="D23" s="39">
        <f>SUM(D20:D22)</f>
        <v>6</v>
      </c>
      <c r="E23" s="39">
        <f t="shared" ref="E23:H23" si="1">SUM(E20:E22)</f>
        <v>5</v>
      </c>
      <c r="F23" s="39">
        <f t="shared" si="1"/>
        <v>4</v>
      </c>
      <c r="G23" s="39">
        <f t="shared" si="1"/>
        <v>7</v>
      </c>
      <c r="H23" s="39">
        <f t="shared" si="1"/>
        <v>7</v>
      </c>
      <c r="I23" s="39">
        <f>SUM(D23:H23)</f>
        <v>29</v>
      </c>
      <c r="J23" s="75">
        <f>SUM(J20:J22)</f>
        <v>0.99999999999999989</v>
      </c>
    </row>
    <row r="25" spans="1:11">
      <c r="A25" s="2"/>
      <c r="B25" s="2"/>
      <c r="C25" s="2"/>
      <c r="D25" s="2"/>
      <c r="E25" s="2"/>
    </row>
    <row r="26" spans="1:11">
      <c r="A26" s="6" t="s">
        <v>24</v>
      </c>
      <c r="B26" s="6"/>
      <c r="C26" s="6"/>
      <c r="D26" s="6"/>
      <c r="E26" s="2"/>
    </row>
    <row r="27" spans="1:11">
      <c r="A27" s="68" t="s">
        <v>5</v>
      </c>
      <c r="B27" s="68"/>
      <c r="C27" s="68"/>
      <c r="D27" s="63" t="s">
        <v>29</v>
      </c>
      <c r="E27" s="63"/>
      <c r="F27" s="63"/>
      <c r="G27" s="63"/>
      <c r="H27" s="63"/>
      <c r="I27" s="70" t="s">
        <v>4</v>
      </c>
      <c r="J27" s="54" t="s">
        <v>9</v>
      </c>
    </row>
    <row r="28" spans="1:11">
      <c r="A28" s="68"/>
      <c r="B28" s="68"/>
      <c r="C28" s="68"/>
      <c r="D28" s="43" t="s">
        <v>30</v>
      </c>
      <c r="E28" s="43" t="s">
        <v>31</v>
      </c>
      <c r="F28" s="43" t="s">
        <v>32</v>
      </c>
      <c r="G28" s="43" t="s">
        <v>33</v>
      </c>
      <c r="H28" s="41" t="s">
        <v>34</v>
      </c>
      <c r="I28" s="70"/>
      <c r="J28" s="55"/>
    </row>
    <row r="29" spans="1:11">
      <c r="A29" s="65" t="s">
        <v>25</v>
      </c>
      <c r="B29" s="65"/>
      <c r="C29" s="65"/>
      <c r="D29" s="29">
        <v>5</v>
      </c>
      <c r="E29" s="29">
        <v>2</v>
      </c>
      <c r="F29" s="29">
        <v>3</v>
      </c>
      <c r="G29" s="29">
        <v>0</v>
      </c>
      <c r="H29" s="29">
        <v>3</v>
      </c>
      <c r="I29" s="20">
        <f>SUM(D29:H29)</f>
        <v>13</v>
      </c>
      <c r="J29" s="44">
        <f>I29/($I$29+$I$30+$I$31)</f>
        <v>0.44827586206896552</v>
      </c>
    </row>
    <row r="30" spans="1:11">
      <c r="A30" s="65" t="s">
        <v>26</v>
      </c>
      <c r="B30" s="65"/>
      <c r="C30" s="65"/>
      <c r="D30" s="29">
        <v>0</v>
      </c>
      <c r="E30" s="29">
        <v>1</v>
      </c>
      <c r="F30" s="29">
        <v>0</v>
      </c>
      <c r="G30" s="29">
        <v>1</v>
      </c>
      <c r="H30" s="29">
        <v>0</v>
      </c>
      <c r="I30" s="20">
        <f>SUM(D30:H30)</f>
        <v>2</v>
      </c>
      <c r="J30" s="44">
        <f t="shared" ref="J30:J31" si="2">I30/($I$29+$I$30+$I$31)</f>
        <v>6.8965517241379309E-2</v>
      </c>
    </row>
    <row r="31" spans="1:11">
      <c r="A31" s="65" t="s">
        <v>27</v>
      </c>
      <c r="B31" s="65"/>
      <c r="C31" s="65"/>
      <c r="D31" s="29">
        <v>1</v>
      </c>
      <c r="E31" s="29">
        <v>2</v>
      </c>
      <c r="F31" s="29">
        <v>1</v>
      </c>
      <c r="G31" s="29">
        <v>6</v>
      </c>
      <c r="H31" s="29">
        <v>4</v>
      </c>
      <c r="I31" s="20">
        <f>SUM(D31:H31)</f>
        <v>14</v>
      </c>
      <c r="J31" s="44">
        <f t="shared" si="2"/>
        <v>0.48275862068965519</v>
      </c>
    </row>
    <row r="32" spans="1:11">
      <c r="A32" s="53" t="s">
        <v>8</v>
      </c>
      <c r="B32" s="66"/>
      <c r="C32" s="67"/>
      <c r="D32" s="26">
        <f t="shared" ref="D32:J32" si="3">SUM(D29:D31)</f>
        <v>6</v>
      </c>
      <c r="E32" s="26">
        <f t="shared" si="3"/>
        <v>5</v>
      </c>
      <c r="F32" s="26">
        <f t="shared" si="3"/>
        <v>4</v>
      </c>
      <c r="G32" s="26">
        <f t="shared" si="3"/>
        <v>7</v>
      </c>
      <c r="H32" s="26">
        <f t="shared" si="3"/>
        <v>7</v>
      </c>
      <c r="I32" s="26">
        <f t="shared" si="3"/>
        <v>29</v>
      </c>
      <c r="J32" s="17">
        <f t="shared" si="3"/>
        <v>1</v>
      </c>
    </row>
    <row r="33" spans="1:10">
      <c r="E33" s="9"/>
      <c r="F33" s="9"/>
      <c r="G33" s="10"/>
    </row>
    <row r="35" spans="1:10">
      <c r="A35" s="13" t="s">
        <v>21</v>
      </c>
      <c r="B35" s="13"/>
      <c r="C35" s="13"/>
      <c r="D35" s="13"/>
      <c r="E35" s="13"/>
      <c r="F35" s="13"/>
      <c r="G35" s="13"/>
    </row>
    <row r="36" spans="1:10">
      <c r="A36" s="68" t="s">
        <v>5</v>
      </c>
      <c r="B36" s="68"/>
      <c r="C36" s="68"/>
      <c r="D36" s="63" t="s">
        <v>29</v>
      </c>
      <c r="E36" s="63"/>
      <c r="F36" s="63"/>
      <c r="G36" s="63"/>
      <c r="H36" s="63"/>
      <c r="I36" s="70" t="s">
        <v>4</v>
      </c>
      <c r="J36" s="54" t="s">
        <v>9</v>
      </c>
    </row>
    <row r="37" spans="1:10">
      <c r="A37" s="68"/>
      <c r="B37" s="68"/>
      <c r="C37" s="68"/>
      <c r="D37" s="43" t="s">
        <v>30</v>
      </c>
      <c r="E37" s="43" t="s">
        <v>31</v>
      </c>
      <c r="F37" s="43" t="s">
        <v>32</v>
      </c>
      <c r="G37" s="43" t="s">
        <v>33</v>
      </c>
      <c r="H37" s="41" t="s">
        <v>34</v>
      </c>
      <c r="I37" s="70"/>
      <c r="J37" s="55"/>
    </row>
    <row r="38" spans="1:10">
      <c r="A38" s="71" t="s">
        <v>0</v>
      </c>
      <c r="B38" s="71"/>
      <c r="C38" s="71"/>
      <c r="D38" s="12">
        <v>4</v>
      </c>
      <c r="E38" s="12">
        <v>4</v>
      </c>
      <c r="F38" s="12">
        <v>2</v>
      </c>
      <c r="G38" s="12">
        <v>3</v>
      </c>
      <c r="H38" s="12">
        <v>6</v>
      </c>
      <c r="I38" s="27">
        <f>SUM(D38:H38)</f>
        <v>19</v>
      </c>
      <c r="J38" s="32">
        <f>I38/$I$41</f>
        <v>0.65517241379310343</v>
      </c>
    </row>
    <row r="39" spans="1:10">
      <c r="A39" s="64" t="s">
        <v>1</v>
      </c>
      <c r="B39" s="64"/>
      <c r="C39" s="64"/>
      <c r="D39" s="12">
        <v>2</v>
      </c>
      <c r="E39" s="12">
        <v>1</v>
      </c>
      <c r="F39" s="12">
        <v>2</v>
      </c>
      <c r="G39" s="12">
        <v>3</v>
      </c>
      <c r="H39" s="12">
        <v>1</v>
      </c>
      <c r="I39" s="27">
        <f>SUM(D39:H39)</f>
        <v>9</v>
      </c>
      <c r="J39" s="32">
        <f>I39/$I$41</f>
        <v>0.31034482758620691</v>
      </c>
    </row>
    <row r="40" spans="1:10">
      <c r="A40" s="64" t="s">
        <v>2</v>
      </c>
      <c r="B40" s="64"/>
      <c r="C40" s="64"/>
      <c r="D40" s="12">
        <v>0</v>
      </c>
      <c r="E40" s="12">
        <v>0</v>
      </c>
      <c r="F40" s="12">
        <v>0</v>
      </c>
      <c r="G40" s="12">
        <v>1</v>
      </c>
      <c r="H40" s="12">
        <v>0</v>
      </c>
      <c r="I40" s="27">
        <f>SUM(D40:H40)</f>
        <v>1</v>
      </c>
      <c r="J40" s="32">
        <f>I40/$I$41</f>
        <v>3.4482758620689655E-2</v>
      </c>
    </row>
    <row r="41" spans="1:10">
      <c r="A41" s="52" t="s">
        <v>8</v>
      </c>
      <c r="B41" s="52"/>
      <c r="C41" s="52"/>
      <c r="D41" s="22">
        <f>SUM(D38:D40)</f>
        <v>6</v>
      </c>
      <c r="E41" s="22">
        <f t="shared" ref="E41:H41" si="4">SUM(E38:E40)</f>
        <v>5</v>
      </c>
      <c r="F41" s="22">
        <f t="shared" si="4"/>
        <v>4</v>
      </c>
      <c r="G41" s="22">
        <f t="shared" si="4"/>
        <v>7</v>
      </c>
      <c r="H41" s="22">
        <f t="shared" si="4"/>
        <v>7</v>
      </c>
      <c r="I41" s="22">
        <f>SUM(I38:I40)</f>
        <v>29</v>
      </c>
      <c r="J41" s="33">
        <f>SUM(J38:J40)</f>
        <v>0.99999999999999989</v>
      </c>
    </row>
    <row r="44" spans="1:10">
      <c r="A44" s="6" t="s">
        <v>22</v>
      </c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57" t="s">
        <v>15</v>
      </c>
      <c r="B45" s="58"/>
      <c r="C45" s="59"/>
      <c r="D45" s="63" t="s">
        <v>29</v>
      </c>
      <c r="E45" s="63"/>
      <c r="F45" s="63"/>
      <c r="G45" s="63"/>
      <c r="H45" s="63"/>
      <c r="I45" s="54" t="s">
        <v>3</v>
      </c>
      <c r="J45" s="38"/>
    </row>
    <row r="46" spans="1:10">
      <c r="A46" s="60"/>
      <c r="B46" s="61"/>
      <c r="C46" s="62"/>
      <c r="D46" s="43" t="s">
        <v>30</v>
      </c>
      <c r="E46" s="43" t="s">
        <v>31</v>
      </c>
      <c r="F46" s="43" t="s">
        <v>32</v>
      </c>
      <c r="G46" s="43" t="s">
        <v>33</v>
      </c>
      <c r="H46" s="41" t="s">
        <v>34</v>
      </c>
      <c r="I46" s="55"/>
      <c r="J46" s="38"/>
    </row>
    <row r="47" spans="1:10">
      <c r="A47" s="37">
        <v>1</v>
      </c>
      <c r="B47" s="50" t="s">
        <v>11</v>
      </c>
      <c r="C47" s="51"/>
      <c r="D47" s="40">
        <v>4.79</v>
      </c>
      <c r="E47" s="40">
        <v>4.95</v>
      </c>
      <c r="F47" s="40">
        <v>4.4400000000000004</v>
      </c>
      <c r="G47" s="40">
        <v>4.5</v>
      </c>
      <c r="H47" s="40">
        <v>4.68</v>
      </c>
      <c r="I47" s="24">
        <f t="shared" ref="I47:I52" si="5">AVERAGE(D47:H47)</f>
        <v>4.6719999999999997</v>
      </c>
    </row>
    <row r="48" spans="1:10" ht="15.75" customHeight="1">
      <c r="A48" s="35">
        <v>2</v>
      </c>
      <c r="B48" s="50" t="s">
        <v>12</v>
      </c>
      <c r="C48" s="51"/>
      <c r="D48" s="40">
        <v>4.79</v>
      </c>
      <c r="E48" s="40">
        <v>4.9000000000000004</v>
      </c>
      <c r="F48" s="40">
        <v>4.25</v>
      </c>
      <c r="G48" s="40">
        <v>4.43</v>
      </c>
      <c r="H48" s="40">
        <v>4.79</v>
      </c>
      <c r="I48" s="24">
        <f t="shared" si="5"/>
        <v>4.6319999999999997</v>
      </c>
    </row>
    <row r="49" spans="1:11">
      <c r="A49" s="35">
        <v>3</v>
      </c>
      <c r="B49" s="50" t="s">
        <v>13</v>
      </c>
      <c r="C49" s="51"/>
      <c r="D49" s="40">
        <v>4.54</v>
      </c>
      <c r="E49" s="40">
        <v>4.8</v>
      </c>
      <c r="F49" s="40">
        <v>4.13</v>
      </c>
      <c r="G49" s="40">
        <v>4.43</v>
      </c>
      <c r="H49" s="40">
        <v>4.68</v>
      </c>
      <c r="I49" s="24">
        <f t="shared" si="5"/>
        <v>4.516</v>
      </c>
    </row>
    <row r="50" spans="1:11">
      <c r="A50" s="35">
        <v>4</v>
      </c>
      <c r="B50" s="50" t="s">
        <v>14</v>
      </c>
      <c r="C50" s="51"/>
      <c r="D50" s="40">
        <v>4.63</v>
      </c>
      <c r="E50" s="40">
        <v>4.9000000000000004</v>
      </c>
      <c r="F50" s="40">
        <v>3.88</v>
      </c>
      <c r="G50" s="40">
        <v>4.46</v>
      </c>
      <c r="H50" s="40">
        <v>4.71</v>
      </c>
      <c r="I50" s="24">
        <f t="shared" si="5"/>
        <v>4.516</v>
      </c>
    </row>
    <row r="51" spans="1:11">
      <c r="A51" s="35">
        <v>5</v>
      </c>
      <c r="B51" s="50" t="s">
        <v>16</v>
      </c>
      <c r="C51" s="51"/>
      <c r="D51" s="40">
        <v>4.71</v>
      </c>
      <c r="E51" s="40">
        <v>4.8499999999999996</v>
      </c>
      <c r="F51" s="40">
        <v>4</v>
      </c>
      <c r="G51" s="40">
        <v>4.57</v>
      </c>
      <c r="H51" s="40">
        <v>4.75</v>
      </c>
      <c r="I51" s="24">
        <f t="shared" si="5"/>
        <v>4.5759999999999996</v>
      </c>
    </row>
    <row r="52" spans="1:11">
      <c r="A52" s="52" t="s">
        <v>17</v>
      </c>
      <c r="B52" s="52"/>
      <c r="C52" s="53"/>
      <c r="D52" s="24">
        <f>AVERAGE(D47:D51)</f>
        <v>4.6920000000000002</v>
      </c>
      <c r="E52" s="24">
        <f t="shared" ref="E52:H52" si="6">AVERAGE(E47:E51)</f>
        <v>4.8800000000000008</v>
      </c>
      <c r="F52" s="24">
        <f t="shared" si="6"/>
        <v>4.1399999999999997</v>
      </c>
      <c r="G52" s="24">
        <f t="shared" si="6"/>
        <v>4.4779999999999998</v>
      </c>
      <c r="H52" s="24">
        <f t="shared" si="6"/>
        <v>4.7219999999999995</v>
      </c>
      <c r="I52" s="28">
        <f t="shared" si="5"/>
        <v>4.5823999999999998</v>
      </c>
    </row>
    <row r="53" spans="1:11">
      <c r="K53" s="6"/>
    </row>
    <row r="54" spans="1:11" ht="12.75" customHeight="1">
      <c r="A54" s="45" t="s">
        <v>35</v>
      </c>
      <c r="B54" s="45"/>
      <c r="C54" s="45"/>
      <c r="D54" s="46" t="s">
        <v>36</v>
      </c>
      <c r="E54" s="45"/>
      <c r="F54" s="45"/>
      <c r="G54" s="45"/>
      <c r="H54" s="45"/>
      <c r="I54" s="47"/>
      <c r="J54" s="47"/>
      <c r="K54" s="36"/>
    </row>
    <row r="55" spans="1:11" ht="18" customHeight="1">
      <c r="A55" s="45"/>
      <c r="B55" s="45"/>
      <c r="C55" s="45"/>
      <c r="D55" s="46" t="s">
        <v>37</v>
      </c>
      <c r="E55" s="45"/>
      <c r="F55" s="45"/>
      <c r="G55" s="45"/>
      <c r="H55" s="45"/>
      <c r="I55" s="47"/>
      <c r="J55" s="47"/>
      <c r="K55" s="6"/>
    </row>
    <row r="56" spans="1:11">
      <c r="A56" s="45"/>
      <c r="B56" s="45"/>
      <c r="C56" s="45"/>
      <c r="D56" s="48" t="s">
        <v>38</v>
      </c>
      <c r="E56" s="45"/>
      <c r="F56" s="45"/>
      <c r="G56" s="45"/>
      <c r="H56" s="45"/>
      <c r="I56" s="47"/>
      <c r="J56" s="47"/>
    </row>
    <row r="57" spans="1:11">
      <c r="D57" s="46" t="s">
        <v>39</v>
      </c>
    </row>
    <row r="58" spans="1:11">
      <c r="D58" s="46" t="s">
        <v>40</v>
      </c>
    </row>
  </sheetData>
  <mergeCells count="39">
    <mergeCell ref="A1:J1"/>
    <mergeCell ref="A5:C5"/>
    <mergeCell ref="A7:C7"/>
    <mergeCell ref="D7:I7"/>
    <mergeCell ref="A9:C10"/>
    <mergeCell ref="J36:J37"/>
    <mergeCell ref="A38:C38"/>
    <mergeCell ref="A27:C28"/>
    <mergeCell ref="J27:J28"/>
    <mergeCell ref="A29:C29"/>
    <mergeCell ref="A30:C30"/>
    <mergeCell ref="I27:I28"/>
    <mergeCell ref="I36:I37"/>
    <mergeCell ref="A17:H17"/>
    <mergeCell ref="A18:C19"/>
    <mergeCell ref="J18:J19"/>
    <mergeCell ref="A20:C20"/>
    <mergeCell ref="D18:H18"/>
    <mergeCell ref="I18:I19"/>
    <mergeCell ref="A21:C21"/>
    <mergeCell ref="A22:C22"/>
    <mergeCell ref="A23:C23"/>
    <mergeCell ref="A45:C46"/>
    <mergeCell ref="D45:H45"/>
    <mergeCell ref="D27:H27"/>
    <mergeCell ref="D36:H36"/>
    <mergeCell ref="A39:C39"/>
    <mergeCell ref="A40:C40"/>
    <mergeCell ref="A41:C41"/>
    <mergeCell ref="A31:C31"/>
    <mergeCell ref="A32:C32"/>
    <mergeCell ref="A36:C37"/>
    <mergeCell ref="B51:C51"/>
    <mergeCell ref="A52:C52"/>
    <mergeCell ref="I45:I46"/>
    <mergeCell ref="B47:C47"/>
    <mergeCell ref="B48:C48"/>
    <mergeCell ref="B49:C49"/>
    <mergeCell ref="B50:C50"/>
  </mergeCells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Zajedno 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2017-03-07T20:34:09Z</cp:lastPrinted>
  <dcterms:created xsi:type="dcterms:W3CDTF">2008-12-27T20:20:00Z</dcterms:created>
  <dcterms:modified xsi:type="dcterms:W3CDTF">2018-10-21T19:00:58Z</dcterms:modified>
</cp:coreProperties>
</file>